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G:\CONTRACT LISTING\FY 2023\SC-07-23 SYMBIOSA\"/>
    </mc:Choice>
  </mc:AlternateContent>
  <xr:revisionPtr revIDLastSave="0" documentId="8_{E3E28A08-B554-4C91-A5CB-B02513FE3F23}" xr6:coauthVersionLast="47" xr6:coauthVersionMax="47" xr10:uidLastSave="{00000000-0000-0000-0000-000000000000}"/>
  <bookViews>
    <workbookView xWindow="-110" yWindow="-110" windowWidth="19420" windowHeight="10420" xr2:uid="{1A17B422-9526-431E-A8CF-5F45B2031F23}"/>
  </bookViews>
  <sheets>
    <sheet name="Price Change" sheetId="1" r:id="rId1"/>
    <sheet name="Gross Receipt Calc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6" i="1" l="1"/>
  <c r="I6" i="2"/>
  <c r="I8" i="2"/>
  <c r="I9" i="2"/>
  <c r="I10" i="2"/>
  <c r="I11" i="2"/>
  <c r="I12" i="2"/>
  <c r="I15" i="2"/>
  <c r="I16" i="2"/>
  <c r="I18" i="2"/>
  <c r="I19" i="2"/>
  <c r="I5" i="2"/>
  <c r="I4" i="2"/>
  <c r="I31" i="2" s="1"/>
  <c r="I32" i="2" s="1"/>
  <c r="F13" i="1"/>
  <c r="F11" i="1"/>
  <c r="F9" i="1"/>
  <c r="F7" i="1"/>
  <c r="H20" i="1"/>
  <c r="H21" i="1"/>
  <c r="H24" i="1"/>
  <c r="F23" i="1"/>
  <c r="H23" i="1" s="1"/>
  <c r="F22" i="1"/>
  <c r="H22" i="1" s="1"/>
  <c r="F19" i="1"/>
  <c r="H19" i="1" s="1"/>
  <c r="H10" i="1"/>
  <c r="H11" i="1"/>
  <c r="H12" i="1"/>
  <c r="H13" i="1"/>
  <c r="H9" i="1"/>
  <c r="F10" i="1"/>
  <c r="F12" i="1"/>
  <c r="E17" i="1"/>
  <c r="F17" i="1" s="1"/>
  <c r="H16" i="1"/>
  <c r="F16" i="1"/>
  <c r="H15" i="1"/>
  <c r="F15" i="1"/>
  <c r="H14" i="1"/>
  <c r="F14" i="1"/>
  <c r="H8" i="1"/>
  <c r="F8" i="1"/>
  <c r="H7" i="1"/>
  <c r="F26" i="1" l="1"/>
  <c r="H17" i="1"/>
  <c r="H28" i="1" l="1"/>
</calcChain>
</file>

<file path=xl/sharedStrings.xml><?xml version="1.0" encoding="utf-8"?>
<sst xmlns="http://schemas.openxmlformats.org/spreadsheetml/2006/main" count="157" uniqueCount="96">
  <si>
    <t>ITEM</t>
  </si>
  <si>
    <t>Qty</t>
  </si>
  <si>
    <t>Proposal 2021</t>
  </si>
  <si>
    <t>Proposal 2022</t>
  </si>
  <si>
    <t>1A</t>
  </si>
  <si>
    <t>Project Setup/ Mobilization</t>
  </si>
  <si>
    <t>1B</t>
  </si>
  <si>
    <t>Field Inventory</t>
  </si>
  <si>
    <t>1C</t>
  </si>
  <si>
    <t>Streetlight Audit</t>
  </si>
  <si>
    <t>3A</t>
  </si>
  <si>
    <t>Pictures</t>
  </si>
  <si>
    <t>3B</t>
  </si>
  <si>
    <t>Transformer/ Device Picture and Transcribe</t>
  </si>
  <si>
    <t>4A</t>
  </si>
  <si>
    <t>Open Underground Enclosures</t>
  </si>
  <si>
    <t>4B</t>
  </si>
  <si>
    <t>Manholes Inventory</t>
  </si>
  <si>
    <t>5A</t>
  </si>
  <si>
    <t>Unit price 2021</t>
  </si>
  <si>
    <t>Unit Price 2022</t>
  </si>
  <si>
    <t>2A</t>
  </si>
  <si>
    <t xml:space="preserve">Pole Tagging (No Equipment) </t>
  </si>
  <si>
    <t>2B</t>
  </si>
  <si>
    <t xml:space="preserve">Pole Tagging (With Equipment) </t>
  </si>
  <si>
    <t>2C</t>
  </si>
  <si>
    <t xml:space="preserve">Tagging (Phasing) </t>
  </si>
  <si>
    <t>2D</t>
  </si>
  <si>
    <t xml:space="preserve">Tagging (AMI Equipment) </t>
  </si>
  <si>
    <t>2E</t>
  </si>
  <si>
    <t xml:space="preserve">Tagging (Underground Equipment) </t>
  </si>
  <si>
    <t>same</t>
  </si>
  <si>
    <t>6A</t>
  </si>
  <si>
    <t>6C</t>
  </si>
  <si>
    <t>6B</t>
  </si>
  <si>
    <t>6D</t>
  </si>
  <si>
    <t>6E</t>
  </si>
  <si>
    <t>6F</t>
  </si>
  <si>
    <t>On site visit (2) Items from pg 33</t>
  </si>
  <si>
    <t>Staking Config</t>
  </si>
  <si>
    <t>fixed</t>
  </si>
  <si>
    <t>cost</t>
  </si>
  <si>
    <t>consulting</t>
  </si>
  <si>
    <t xml:space="preserve">fixed </t>
  </si>
  <si>
    <t>Processing Work Orders</t>
  </si>
  <si>
    <t>Processing Addendum requests</t>
  </si>
  <si>
    <t>Project Management of Addendums requests</t>
  </si>
  <si>
    <t xml:space="preserve">Geographic Information Systems SC 07-23 </t>
  </si>
  <si>
    <t>Price Difference</t>
  </si>
  <si>
    <t>Pricing</t>
  </si>
  <si>
    <t>Deliverable / Service</t>
  </si>
  <si>
    <t>Quantity</t>
  </si>
  <si>
    <t>On-Island Gross</t>
  </si>
  <si>
    <t>Stateside Gross</t>
  </si>
  <si>
    <t>Total Combined Cost</t>
  </si>
  <si>
    <t>Project Total</t>
  </si>
  <si>
    <t>Project Setup and Mobilization</t>
  </si>
  <si>
    <t>Pole, Meter and Underground Inventory</t>
  </si>
  <si>
    <t>Streetlight Night Audit</t>
  </si>
  <si>
    <t>Tagging Options</t>
  </si>
  <si>
    <t>Pole Tagging (No Equipment)</t>
  </si>
  <si>
    <t>Pole Tagging (With Equipment)</t>
  </si>
  <si>
    <t>Tagging (Phasing)</t>
  </si>
  <si>
    <t>Tagging (AMI Equipment)</t>
  </si>
  <si>
    <t>Tagging (Underground Equipment)</t>
  </si>
  <si>
    <t>Picture Options</t>
  </si>
  <si>
    <r>
      <t>3a.</t>
    </r>
    <r>
      <rPr>
        <sz val="10"/>
        <color rgb="FF000000"/>
        <rFont val="Times New Roman"/>
        <family val="1"/>
      </rPr>
      <t xml:space="preserve"> Picture (Pole/Meter/Underground Device)</t>
    </r>
  </si>
  <si>
    <t>Transformer Picture and Transcribe</t>
  </si>
  <si>
    <t>Underground Equipment and Manholes</t>
  </si>
  <si>
    <t>Open Underground Enclosures (Dead Front Only)</t>
  </si>
  <si>
    <t>Manholes - Per 3 Hours</t>
  </si>
  <si>
    <t>Hourly Field Rate</t>
  </si>
  <si>
    <t>Item Number</t>
  </si>
  <si>
    <t>Service</t>
  </si>
  <si>
    <t>Symbiosa Services</t>
  </si>
  <si>
    <t>Estimated Quantity</t>
  </si>
  <si>
    <t>Symbiosa Onsite Project Meetings</t>
  </si>
  <si>
    <t>As needed/per Occurrence</t>
  </si>
  <si>
    <t>$10,000/Per, Plus Travel Costs</t>
  </si>
  <si>
    <t>Estimated at 2</t>
  </si>
  <si>
    <t>Symbiosa Project Management and GIS Deliverable Consulting</t>
  </si>
  <si>
    <t>One Time Fixed Cost</t>
  </si>
  <si>
    <t>Partner Map Viewer and Staking Configuration.</t>
  </si>
  <si>
    <t>Symbiosa Professional Services</t>
  </si>
  <si>
    <t>Hourly</t>
  </si>
  <si>
    <t>$175/hr</t>
  </si>
  <si>
    <t>Estimated 60 work days</t>
  </si>
  <si>
    <t>$125/hr</t>
  </si>
  <si>
    <t>Initial Consulting and scope determination of Section 4.7 Addendum 3, Subsection U parts (A and B).</t>
  </si>
  <si>
    <t>Fixed Cost</t>
  </si>
  <si>
    <t>Symbiosa Work Order Posting Services</t>
  </si>
  <si>
    <t>Total On-Island Gross</t>
  </si>
  <si>
    <t>Estimated Gross Receipts</t>
  </si>
  <si>
    <t>Estimated On-Island work</t>
  </si>
  <si>
    <t>TOTAL</t>
  </si>
  <si>
    <t>PRICE INCREASE COMPARISON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</si>
</sst>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6" formatCode="&quot;$&quot;#,##0_);[Red]\(&quot;$&quot;#,##0\)"/>
    <numFmt numFmtId="8" formatCode="&quot;$&quot;#,##0.00_);[Red]\(&quot;$&quot;#,##0.00\)"/>
    <numFmt numFmtId="44" formatCode="_(&quot;$&quot;* #,##0.00_);_(&quot;$&quot;* \(#,##0.00\);_(&quot;$&quot;* &quot;-&quot;??_);_(@_)"/>
    <numFmt numFmtId="164" formatCode="&quot;$&quot;#,##0.00;[Red]&quot;$&quot;#,##0.00"/>
    <numFmt numFmtId="165" formatCode="&quot;$&quot;#,##0.00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rgb="FF00B0F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i/>
      <sz val="11"/>
      <color theme="4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b/>
      <i/>
      <sz val="11"/>
      <color rgb="FFC00000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i/>
      <sz val="14"/>
      <color theme="4"/>
      <name val="Calibri"/>
      <family val="2"/>
      <scheme val="minor"/>
    </font>
    <font>
      <b/>
      <sz val="14"/>
      <color theme="4"/>
      <name val="Calibri"/>
      <family val="2"/>
      <scheme val="minor"/>
    </font>
    <font>
      <b/>
      <sz val="12"/>
      <color rgb="FF000000"/>
      <name val="Times New Roman"/>
      <family val="1"/>
    </font>
    <font>
      <sz val="10"/>
      <color theme="1"/>
      <name val="Times New Roman"/>
      <family val="1"/>
    </font>
    <font>
      <sz val="10"/>
      <color rgb="FF000000"/>
      <name val="Times New Roman"/>
      <family val="1"/>
    </font>
    <font>
      <b/>
      <sz val="10"/>
      <color rgb="FF000000"/>
      <name val="Times New Roman"/>
      <family val="1"/>
    </font>
    <font>
      <b/>
      <sz val="11"/>
      <color rgb="FF000000"/>
      <name val="Times New Roman"/>
      <family val="1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b/>
      <sz val="11"/>
      <color rgb="FF000000"/>
      <name val="Calibri"/>
      <family val="2"/>
      <scheme val="minor"/>
    </font>
    <font>
      <sz val="10"/>
      <name val="Times New Roman"/>
      <family val="1"/>
    </font>
    <font>
      <b/>
      <sz val="11"/>
      <color theme="1"/>
      <name val="Times New Roman"/>
      <family val="1"/>
    </font>
    <font>
      <b/>
      <sz val="11"/>
      <name val="Times New Roman"/>
      <family val="1"/>
    </font>
    <font>
      <b/>
      <sz val="12"/>
      <color theme="1"/>
      <name val="Times New Roman"/>
      <family val="1"/>
    </font>
    <font>
      <b/>
      <sz val="16"/>
      <color rgb="FFC00000"/>
      <name val="Calibri"/>
      <family val="2"/>
      <scheme val="minor"/>
    </font>
    <font>
      <sz val="16"/>
      <color theme="1"/>
      <name val="Calibri"/>
      <family val="2"/>
      <scheme val="minor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b/>
      <sz val="9"/>
      <color rgb="FF000000"/>
      <name val="Times New Roman"/>
      <family val="1"/>
    </font>
    <font>
      <sz val="12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rgb="FFFFF1CC"/>
        <bgColor indexed="64"/>
      </patternFill>
    </fill>
    <fill>
      <patternFill patternType="solid">
        <fgColor rgb="FFE1EEDA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1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23">
    <xf numFmtId="0" fontId="0" fillId="0" borderId="0" xfId="0"/>
    <xf numFmtId="0" fontId="9" fillId="0" borderId="0" xfId="0" applyFont="1"/>
    <xf numFmtId="0" fontId="0" fillId="0" borderId="0" xfId="0" applyAlignment="1">
      <alignment horizontal="center"/>
    </xf>
    <xf numFmtId="0" fontId="17" fillId="6" borderId="11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vertical="center" wrapText="1"/>
    </xf>
    <xf numFmtId="0" fontId="17" fillId="4" borderId="7" xfId="0" applyFont="1" applyFill="1" applyBorder="1" applyAlignment="1">
      <alignment vertical="center" wrapText="1"/>
    </xf>
    <xf numFmtId="0" fontId="0" fillId="4" borderId="8" xfId="0" applyFill="1" applyBorder="1" applyAlignment="1">
      <alignment wrapText="1"/>
    </xf>
    <xf numFmtId="3" fontId="16" fillId="4" borderId="8" xfId="0" applyNumberFormat="1" applyFont="1" applyFill="1" applyBorder="1" applyAlignment="1">
      <alignment vertical="center" wrapText="1"/>
    </xf>
    <xf numFmtId="8" fontId="16" fillId="4" borderId="8" xfId="0" applyNumberFormat="1" applyFont="1" applyFill="1" applyBorder="1" applyAlignment="1">
      <alignment vertical="center" wrapText="1"/>
    </xf>
    <xf numFmtId="0" fontId="16" fillId="4" borderId="7" xfId="0" applyFont="1" applyFill="1" applyBorder="1" applyAlignment="1">
      <alignment vertical="center" wrapText="1"/>
    </xf>
    <xf numFmtId="0" fontId="18" fillId="2" borderId="10" xfId="0" applyFont="1" applyFill="1" applyBorder="1" applyAlignment="1">
      <alignment vertical="center" wrapText="1"/>
    </xf>
    <xf numFmtId="165" fontId="22" fillId="4" borderId="8" xfId="0" applyNumberFormat="1" applyFont="1" applyFill="1" applyBorder="1" applyAlignment="1">
      <alignment vertical="center" wrapText="1"/>
    </xf>
    <xf numFmtId="3" fontId="22" fillId="4" borderId="8" xfId="0" applyNumberFormat="1" applyFont="1" applyFill="1" applyBorder="1" applyAlignment="1">
      <alignment vertical="center" wrapText="1"/>
    </xf>
    <xf numFmtId="4" fontId="15" fillId="2" borderId="8" xfId="0" applyNumberFormat="1" applyFont="1" applyFill="1" applyBorder="1" applyAlignment="1">
      <alignment vertical="center" wrapText="1"/>
    </xf>
    <xf numFmtId="4" fontId="16" fillId="2" borderId="8" xfId="0" applyNumberFormat="1" applyFont="1" applyFill="1" applyBorder="1" applyAlignment="1">
      <alignment vertical="center" wrapText="1"/>
    </xf>
    <xf numFmtId="0" fontId="0" fillId="10" borderId="0" xfId="0" applyFill="1"/>
    <xf numFmtId="165" fontId="18" fillId="4" borderId="8" xfId="0" applyNumberFormat="1" applyFont="1" applyFill="1" applyBorder="1" applyAlignment="1">
      <alignment vertical="center" wrapText="1"/>
    </xf>
    <xf numFmtId="165" fontId="19" fillId="8" borderId="8" xfId="0" applyNumberFormat="1" applyFont="1" applyFill="1" applyBorder="1" applyAlignment="1">
      <alignment vertical="center" wrapText="1"/>
    </xf>
    <xf numFmtId="165" fontId="0" fillId="8" borderId="8" xfId="0" applyNumberFormat="1" applyFill="1" applyBorder="1" applyAlignment="1">
      <alignment wrapText="1"/>
    </xf>
    <xf numFmtId="0" fontId="17" fillId="4" borderId="7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0" fillId="10" borderId="0" xfId="0" applyFill="1" applyAlignment="1">
      <alignment horizontal="center" vertical="center"/>
    </xf>
    <xf numFmtId="0" fontId="14" fillId="2" borderId="7" xfId="0" applyFont="1" applyFill="1" applyBorder="1" applyAlignment="1">
      <alignment vertical="center" wrapText="1"/>
    </xf>
    <xf numFmtId="0" fontId="18" fillId="5" borderId="2" xfId="0" applyFont="1" applyFill="1" applyBorder="1" applyAlignment="1">
      <alignment vertical="center" wrapText="1"/>
    </xf>
    <xf numFmtId="0" fontId="18" fillId="5" borderId="11" xfId="0" applyFont="1" applyFill="1" applyBorder="1" applyAlignment="1">
      <alignment vertical="center" wrapText="1"/>
    </xf>
    <xf numFmtId="0" fontId="18" fillId="6" borderId="2" xfId="0" applyFont="1" applyFill="1" applyBorder="1" applyAlignment="1">
      <alignment horizontal="center" vertical="center" wrapText="1"/>
    </xf>
    <xf numFmtId="0" fontId="20" fillId="6" borderId="11" xfId="0" applyFont="1" applyFill="1" applyBorder="1" applyAlignment="1">
      <alignment vertical="center" wrapText="1"/>
    </xf>
    <xf numFmtId="0" fontId="20" fillId="6" borderId="11" xfId="0" applyFont="1" applyFill="1" applyBorder="1" applyAlignment="1">
      <alignment horizontal="center" vertical="center" wrapText="1"/>
    </xf>
    <xf numFmtId="0" fontId="19" fillId="8" borderId="13" xfId="0" applyFont="1" applyFill="1" applyBorder="1" applyAlignment="1">
      <alignment horizontal="center" vertical="center" wrapText="1"/>
    </xf>
    <xf numFmtId="0" fontId="19" fillId="8" borderId="4" xfId="0" applyFont="1" applyFill="1" applyBorder="1" applyAlignment="1">
      <alignment wrapText="1"/>
    </xf>
    <xf numFmtId="6" fontId="20" fillId="6" borderId="11" xfId="0" applyNumberFormat="1" applyFont="1" applyFill="1" applyBorder="1" applyAlignment="1">
      <alignment horizontal="center" vertical="center" wrapText="1"/>
    </xf>
    <xf numFmtId="0" fontId="19" fillId="8" borderId="13" xfId="0" applyFont="1" applyFill="1" applyBorder="1" applyAlignment="1">
      <alignment wrapText="1"/>
    </xf>
    <xf numFmtId="0" fontId="21" fillId="6" borderId="2" xfId="0" applyFont="1" applyFill="1" applyBorder="1" applyAlignment="1">
      <alignment horizontal="center" vertical="center" wrapText="1"/>
    </xf>
    <xf numFmtId="0" fontId="0" fillId="9" borderId="15" xfId="0" applyFill="1" applyBorder="1" applyAlignment="1">
      <alignment wrapText="1"/>
    </xf>
    <xf numFmtId="0" fontId="0" fillId="9" borderId="16" xfId="0" applyFill="1" applyBorder="1" applyAlignment="1">
      <alignment wrapText="1"/>
    </xf>
    <xf numFmtId="0" fontId="18" fillId="5" borderId="17" xfId="0" applyFont="1" applyFill="1" applyBorder="1" applyAlignment="1">
      <alignment vertical="center" wrapText="1"/>
    </xf>
    <xf numFmtId="0" fontId="0" fillId="2" borderId="12" xfId="0" applyFill="1" applyBorder="1" applyAlignment="1">
      <alignment wrapText="1"/>
    </xf>
    <xf numFmtId="0" fontId="0" fillId="2" borderId="18" xfId="0" applyFill="1" applyBorder="1" applyAlignment="1">
      <alignment wrapText="1"/>
    </xf>
    <xf numFmtId="0" fontId="24" fillId="7" borderId="11" xfId="0" applyFont="1" applyFill="1" applyBorder="1" applyAlignment="1">
      <alignment vertical="center" wrapText="1"/>
    </xf>
    <xf numFmtId="0" fontId="23" fillId="7" borderId="11" xfId="0" applyFont="1" applyFill="1" applyBorder="1" applyAlignment="1">
      <alignment vertical="center" wrapText="1"/>
    </xf>
    <xf numFmtId="0" fontId="19" fillId="8" borderId="4" xfId="0" applyFont="1" applyFill="1" applyBorder="1" applyAlignment="1">
      <alignment horizontal="center" vertical="center" wrapText="1"/>
    </xf>
    <xf numFmtId="0" fontId="16" fillId="2" borderId="19" xfId="0" applyFont="1" applyFill="1" applyBorder="1" applyAlignment="1">
      <alignment vertical="center" wrapText="1"/>
    </xf>
    <xf numFmtId="8" fontId="16" fillId="4" borderId="19" xfId="0" applyNumberFormat="1" applyFont="1" applyFill="1" applyBorder="1" applyAlignment="1">
      <alignment vertical="center" wrapText="1"/>
    </xf>
    <xf numFmtId="0" fontId="15" fillId="2" borderId="19" xfId="0" applyFont="1" applyFill="1" applyBorder="1" applyAlignment="1">
      <alignment vertical="center" wrapText="1"/>
    </xf>
    <xf numFmtId="0" fontId="0" fillId="4" borderId="19" xfId="0" applyFill="1" applyBorder="1" applyAlignment="1">
      <alignment wrapText="1"/>
    </xf>
    <xf numFmtId="0" fontId="23" fillId="7" borderId="3" xfId="0" applyFont="1" applyFill="1" applyBorder="1" applyAlignment="1">
      <alignment vertical="center" wrapText="1"/>
    </xf>
    <xf numFmtId="165" fontId="23" fillId="8" borderId="3" xfId="0" applyNumberFormat="1" applyFont="1" applyFill="1" applyBorder="1" applyAlignment="1">
      <alignment horizontal="center" vertical="center" wrapText="1"/>
    </xf>
    <xf numFmtId="0" fontId="19" fillId="8" borderId="16" xfId="0" applyFont="1" applyFill="1" applyBorder="1" applyAlignment="1">
      <alignment wrapText="1"/>
    </xf>
    <xf numFmtId="165" fontId="23" fillId="8" borderId="15" xfId="0" applyNumberFormat="1" applyFont="1" applyFill="1" applyBorder="1" applyAlignment="1">
      <alignment horizontal="center" vertical="center" wrapText="1"/>
    </xf>
    <xf numFmtId="0" fontId="0" fillId="8" borderId="1" xfId="0" applyFill="1" applyBorder="1"/>
    <xf numFmtId="0" fontId="0" fillId="8" borderId="23" xfId="0" applyFill="1" applyBorder="1" applyAlignment="1">
      <alignment horizontal="center"/>
    </xf>
    <xf numFmtId="165" fontId="0" fillId="0" borderId="0" xfId="0" applyNumberFormat="1" applyAlignment="1">
      <alignment horizontal="right"/>
    </xf>
    <xf numFmtId="165" fontId="0" fillId="8" borderId="20" xfId="0" applyNumberFormat="1" applyFill="1" applyBorder="1" applyAlignment="1">
      <alignment horizontal="right"/>
    </xf>
    <xf numFmtId="165" fontId="0" fillId="8" borderId="21" xfId="0" applyNumberFormat="1" applyFill="1" applyBorder="1" applyAlignment="1">
      <alignment horizontal="right"/>
    </xf>
    <xf numFmtId="165" fontId="0" fillId="8" borderId="22" xfId="0" applyNumberFormat="1" applyFill="1" applyBorder="1" applyAlignment="1">
      <alignment horizontal="right"/>
    </xf>
    <xf numFmtId="0" fontId="0" fillId="8" borderId="31" xfId="0" applyFill="1" applyBorder="1" applyAlignment="1">
      <alignment horizontal="center"/>
    </xf>
    <xf numFmtId="0" fontId="0" fillId="8" borderId="1" xfId="0" applyFill="1" applyBorder="1" applyAlignment="1">
      <alignment horizontal="center"/>
    </xf>
    <xf numFmtId="0" fontId="0" fillId="8" borderId="1" xfId="0" applyFill="1" applyBorder="1" applyAlignment="1">
      <alignment horizontal="center" wrapText="1"/>
    </xf>
    <xf numFmtId="0" fontId="8" fillId="8" borderId="1" xfId="0" applyFont="1" applyFill="1" applyBorder="1" applyAlignment="1">
      <alignment horizontal="center"/>
    </xf>
    <xf numFmtId="0" fontId="2" fillId="8" borderId="1" xfId="0" applyFont="1" applyFill="1" applyBorder="1" applyAlignment="1">
      <alignment horizontal="center" wrapText="1"/>
    </xf>
    <xf numFmtId="0" fontId="12" fillId="8" borderId="32" xfId="0" applyFont="1" applyFill="1" applyBorder="1" applyAlignment="1">
      <alignment horizontal="center"/>
    </xf>
    <xf numFmtId="0" fontId="2" fillId="8" borderId="1" xfId="0" applyFont="1" applyFill="1" applyBorder="1" applyAlignment="1">
      <alignment wrapText="1"/>
    </xf>
    <xf numFmtId="44" fontId="1" fillId="8" borderId="1" xfId="1" applyFont="1" applyFill="1" applyBorder="1"/>
    <xf numFmtId="44" fontId="2" fillId="8" borderId="1" xfId="1" applyFont="1" applyFill="1" applyBorder="1"/>
    <xf numFmtId="44" fontId="5" fillId="8" borderId="32" xfId="1" applyFont="1" applyFill="1" applyBorder="1"/>
    <xf numFmtId="0" fontId="0" fillId="8" borderId="1" xfId="0" applyFill="1" applyBorder="1" applyAlignment="1">
      <alignment wrapText="1"/>
    </xf>
    <xf numFmtId="0" fontId="7" fillId="8" borderId="31" xfId="0" applyFont="1" applyFill="1" applyBorder="1" applyAlignment="1">
      <alignment horizontal="center"/>
    </xf>
    <xf numFmtId="44" fontId="4" fillId="8" borderId="1" xfId="1" applyFont="1" applyFill="1" applyBorder="1"/>
    <xf numFmtId="44" fontId="6" fillId="8" borderId="32" xfId="1" applyFont="1" applyFill="1" applyBorder="1"/>
    <xf numFmtId="0" fontId="2" fillId="8" borderId="1" xfId="0" applyFont="1" applyFill="1" applyBorder="1"/>
    <xf numFmtId="44" fontId="3" fillId="8" borderId="32" xfId="1" applyFont="1" applyFill="1" applyBorder="1"/>
    <xf numFmtId="0" fontId="9" fillId="8" borderId="26" xfId="0" applyFont="1" applyFill="1" applyBorder="1" applyAlignment="1">
      <alignment horizontal="center"/>
    </xf>
    <xf numFmtId="44" fontId="9" fillId="8" borderId="27" xfId="0" applyNumberFormat="1" applyFont="1" applyFill="1" applyBorder="1"/>
    <xf numFmtId="44" fontId="10" fillId="8" borderId="27" xfId="0" applyNumberFormat="1" applyFont="1" applyFill="1" applyBorder="1"/>
    <xf numFmtId="44" fontId="13" fillId="8" borderId="28" xfId="0" applyNumberFormat="1" applyFont="1" applyFill="1" applyBorder="1"/>
    <xf numFmtId="44" fontId="26" fillId="8" borderId="5" xfId="0" applyNumberFormat="1" applyFont="1" applyFill="1" applyBorder="1" applyAlignment="1">
      <alignment horizontal="center"/>
    </xf>
    <xf numFmtId="165" fontId="10" fillId="8" borderId="25" xfId="0" applyNumberFormat="1" applyFont="1" applyFill="1" applyBorder="1" applyAlignment="1">
      <alignment horizontal="right"/>
    </xf>
    <xf numFmtId="165" fontId="27" fillId="8" borderId="28" xfId="0" applyNumberFormat="1" applyFont="1" applyFill="1" applyBorder="1" applyAlignment="1">
      <alignment horizontal="right"/>
    </xf>
    <xf numFmtId="0" fontId="20" fillId="3" borderId="7" xfId="0" applyFont="1" applyFill="1" applyBorder="1" applyAlignment="1">
      <alignment vertical="center" wrapText="1"/>
    </xf>
    <xf numFmtId="0" fontId="20" fillId="3" borderId="8" xfId="0" applyFont="1" applyFill="1" applyBorder="1" applyAlignment="1">
      <alignment vertical="center" wrapText="1"/>
    </xf>
    <xf numFmtId="0" fontId="20" fillId="7" borderId="8" xfId="0" applyFont="1" applyFill="1" applyBorder="1" applyAlignment="1">
      <alignment vertical="center" wrapText="1"/>
    </xf>
    <xf numFmtId="0" fontId="18" fillId="3" borderId="8" xfId="0" applyFont="1" applyFill="1" applyBorder="1" applyAlignment="1">
      <alignment vertical="center" wrapText="1"/>
    </xf>
    <xf numFmtId="0" fontId="18" fillId="3" borderId="19" xfId="0" applyFont="1" applyFill="1" applyBorder="1" applyAlignment="1">
      <alignment vertical="center" wrapText="1"/>
    </xf>
    <xf numFmtId="165" fontId="19" fillId="8" borderId="21" xfId="0" applyNumberFormat="1" applyFont="1" applyFill="1" applyBorder="1" applyAlignment="1">
      <alignment horizontal="center" wrapText="1"/>
    </xf>
    <xf numFmtId="0" fontId="30" fillId="2" borderId="9" xfId="0" applyFont="1" applyFill="1" applyBorder="1" applyAlignment="1">
      <alignment horizontal="center" vertical="center" wrapText="1"/>
    </xf>
    <xf numFmtId="0" fontId="30" fillId="5" borderId="12" xfId="0" applyFont="1" applyFill="1" applyBorder="1" applyAlignment="1">
      <alignment horizontal="center" vertical="center" wrapText="1"/>
    </xf>
    <xf numFmtId="0" fontId="30" fillId="3" borderId="7" xfId="0" applyFont="1" applyFill="1" applyBorder="1" applyAlignment="1">
      <alignment horizontal="center" vertical="center" wrapText="1"/>
    </xf>
    <xf numFmtId="165" fontId="8" fillId="8" borderId="21" xfId="0" applyNumberFormat="1" applyFont="1" applyFill="1" applyBorder="1" applyAlignment="1">
      <alignment horizontal="right"/>
    </xf>
    <xf numFmtId="3" fontId="28" fillId="4" borderId="8" xfId="0" applyNumberFormat="1" applyFont="1" applyFill="1" applyBorder="1" applyAlignment="1">
      <alignment vertical="center" wrapText="1"/>
    </xf>
    <xf numFmtId="165" fontId="28" fillId="8" borderId="8" xfId="0" applyNumberFormat="1" applyFont="1" applyFill="1" applyBorder="1" applyAlignment="1">
      <alignment vertical="center" wrapText="1"/>
    </xf>
    <xf numFmtId="165" fontId="14" fillId="4" borderId="8" xfId="0" applyNumberFormat="1" applyFont="1" applyFill="1" applyBorder="1" applyAlignment="1">
      <alignment vertical="center" wrapText="1"/>
    </xf>
    <xf numFmtId="8" fontId="14" fillId="4" borderId="19" xfId="0" applyNumberFormat="1" applyFont="1" applyFill="1" applyBorder="1" applyAlignment="1">
      <alignment vertical="center" wrapText="1"/>
    </xf>
    <xf numFmtId="165" fontId="14" fillId="4" borderId="19" xfId="0" applyNumberFormat="1" applyFont="1" applyFill="1" applyBorder="1" applyAlignment="1">
      <alignment vertical="center" wrapText="1"/>
    </xf>
    <xf numFmtId="0" fontId="8" fillId="4" borderId="8" xfId="0" applyFont="1" applyFill="1" applyBorder="1" applyAlignment="1">
      <alignment wrapText="1"/>
    </xf>
    <xf numFmtId="165" fontId="29" fillId="8" borderId="8" xfId="0" applyNumberFormat="1" applyFont="1" applyFill="1" applyBorder="1" applyAlignment="1">
      <alignment wrapText="1"/>
    </xf>
    <xf numFmtId="165" fontId="25" fillId="4" borderId="8" xfId="0" applyNumberFormat="1" applyFont="1" applyFill="1" applyBorder="1" applyAlignment="1">
      <alignment wrapText="1"/>
    </xf>
    <xf numFmtId="165" fontId="14" fillId="4" borderId="19" xfId="0" applyNumberFormat="1" applyFont="1" applyFill="1" applyBorder="1" applyAlignment="1">
      <alignment wrapText="1"/>
    </xf>
    <xf numFmtId="0" fontId="28" fillId="2" borderId="8" xfId="0" applyFont="1" applyFill="1" applyBorder="1" applyAlignment="1">
      <alignment vertical="center" wrapText="1"/>
    </xf>
    <xf numFmtId="0" fontId="28" fillId="2" borderId="19" xfId="0" applyFont="1" applyFill="1" applyBorder="1" applyAlignment="1">
      <alignment vertical="center" wrapText="1"/>
    </xf>
    <xf numFmtId="164" fontId="31" fillId="4" borderId="8" xfId="0" applyNumberFormat="1" applyFont="1" applyFill="1" applyBorder="1" applyAlignment="1">
      <alignment vertical="center" wrapText="1"/>
    </xf>
    <xf numFmtId="8" fontId="14" fillId="4" borderId="8" xfId="0" applyNumberFormat="1" applyFont="1" applyFill="1" applyBorder="1" applyAlignment="1">
      <alignment vertical="center" wrapText="1"/>
    </xf>
    <xf numFmtId="0" fontId="28" fillId="4" borderId="8" xfId="0" applyFont="1" applyFill="1" applyBorder="1" applyAlignment="1">
      <alignment vertical="center" wrapText="1"/>
    </xf>
    <xf numFmtId="165" fontId="31" fillId="4" borderId="8" xfId="0" applyNumberFormat="1" applyFont="1" applyFill="1" applyBorder="1" applyAlignment="1">
      <alignment vertical="center" wrapText="1"/>
    </xf>
    <xf numFmtId="8" fontId="31" fillId="4" borderId="8" xfId="0" applyNumberFormat="1" applyFont="1" applyFill="1" applyBorder="1" applyAlignment="1">
      <alignment vertical="center" wrapText="1"/>
    </xf>
    <xf numFmtId="8" fontId="31" fillId="4" borderId="8" xfId="0" applyNumberFormat="1" applyFont="1" applyFill="1" applyBorder="1" applyAlignment="1">
      <alignment horizontal="right" vertical="center" wrapText="1"/>
    </xf>
    <xf numFmtId="0" fontId="11" fillId="8" borderId="1" xfId="0" applyFont="1" applyFill="1" applyBorder="1" applyAlignment="1">
      <alignment horizontal="center"/>
    </xf>
    <xf numFmtId="0" fontId="11" fillId="8" borderId="32" xfId="0" applyFont="1" applyFill="1" applyBorder="1" applyAlignment="1">
      <alignment horizontal="center"/>
    </xf>
    <xf numFmtId="0" fontId="2" fillId="8" borderId="1" xfId="0" applyFont="1" applyFill="1" applyBorder="1" applyAlignment="1">
      <alignment horizontal="center"/>
    </xf>
    <xf numFmtId="0" fontId="2" fillId="8" borderId="32" xfId="0" applyFont="1" applyFill="1" applyBorder="1" applyAlignment="1">
      <alignment horizontal="center"/>
    </xf>
    <xf numFmtId="0" fontId="11" fillId="8" borderId="24" xfId="0" applyFont="1" applyFill="1" applyBorder="1" applyAlignment="1">
      <alignment horizontal="center"/>
    </xf>
    <xf numFmtId="0" fontId="11" fillId="8" borderId="25" xfId="0" applyFont="1" applyFill="1" applyBorder="1" applyAlignment="1">
      <alignment horizontal="center"/>
    </xf>
    <xf numFmtId="0" fontId="10" fillId="8" borderId="33" xfId="0" applyFont="1" applyFill="1" applyBorder="1" applyAlignment="1">
      <alignment horizontal="center"/>
    </xf>
    <xf numFmtId="0" fontId="10" fillId="8" borderId="34" xfId="0" applyFont="1" applyFill="1" applyBorder="1" applyAlignment="1">
      <alignment horizontal="center"/>
    </xf>
    <xf numFmtId="0" fontId="10" fillId="8" borderId="30" xfId="0" applyFont="1" applyFill="1" applyBorder="1" applyAlignment="1">
      <alignment horizontal="center"/>
    </xf>
    <xf numFmtId="0" fontId="10" fillId="8" borderId="2" xfId="0" applyFont="1" applyFill="1" applyBorder="1" applyAlignment="1">
      <alignment horizontal="center"/>
    </xf>
    <xf numFmtId="0" fontId="10" fillId="8" borderId="35" xfId="0" applyFont="1" applyFill="1" applyBorder="1" applyAlignment="1">
      <alignment horizontal="center"/>
    </xf>
    <xf numFmtId="0" fontId="16" fillId="2" borderId="6" xfId="0" applyFont="1" applyFill="1" applyBorder="1" applyAlignment="1">
      <alignment vertical="center" wrapText="1"/>
    </xf>
    <xf numFmtId="0" fontId="18" fillId="2" borderId="14" xfId="0" applyFont="1" applyFill="1" applyBorder="1" applyAlignment="1">
      <alignment vertical="center" wrapText="1"/>
    </xf>
    <xf numFmtId="0" fontId="18" fillId="2" borderId="15" xfId="0" applyFont="1" applyFill="1" applyBorder="1" applyAlignment="1">
      <alignment vertical="center" wrapText="1"/>
    </xf>
    <xf numFmtId="0" fontId="0" fillId="8" borderId="23" xfId="0" applyFill="1" applyBorder="1" applyAlignment="1">
      <alignment horizontal="center"/>
    </xf>
    <xf numFmtId="0" fontId="0" fillId="8" borderId="24" xfId="0" applyFill="1" applyBorder="1" applyAlignment="1">
      <alignment horizontal="center"/>
    </xf>
    <xf numFmtId="0" fontId="0" fillId="8" borderId="29" xfId="0" applyFill="1" applyBorder="1" applyAlignment="1">
      <alignment horizontal="center"/>
    </xf>
    <xf numFmtId="0" fontId="0" fillId="8" borderId="30" xfId="0" applyFill="1" applyBorder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7EE861-4CE3-4920-B12A-5116DC5542F5}">
  <sheetPr>
    <pageSetUpPr fitToPage="1"/>
  </sheetPr>
  <dimension ref="B1:H28"/>
  <sheetViews>
    <sheetView tabSelected="1" workbookViewId="0"/>
  </sheetViews>
  <sheetFormatPr defaultColWidth="10.36328125" defaultRowHeight="14.5" x14ac:dyDescent="0.35"/>
  <cols>
    <col min="1" max="1" width="3.90625" customWidth="1"/>
    <col min="2" max="2" width="5.90625" style="2" customWidth="1"/>
    <col min="3" max="3" width="18.81640625" customWidth="1"/>
    <col min="4" max="4" width="8.90625" customWidth="1"/>
    <col min="6" max="6" width="18.81640625" customWidth="1"/>
    <col min="8" max="8" width="18.81640625" customWidth="1"/>
  </cols>
  <sheetData>
    <row r="1" spans="2:8" ht="15" thickBot="1" x14ac:dyDescent="0.4"/>
    <row r="2" spans="2:8" ht="26" x14ac:dyDescent="0.6">
      <c r="B2" s="50"/>
      <c r="C2" s="109" t="s">
        <v>47</v>
      </c>
      <c r="D2" s="109"/>
      <c r="E2" s="109"/>
      <c r="F2" s="109"/>
      <c r="G2" s="109"/>
      <c r="H2" s="110"/>
    </row>
    <row r="3" spans="2:8" ht="26" x14ac:dyDescent="0.6">
      <c r="B3" s="55"/>
      <c r="C3" s="105" t="s">
        <v>95</v>
      </c>
      <c r="D3" s="105"/>
      <c r="E3" s="105"/>
      <c r="F3" s="105"/>
      <c r="G3" s="105"/>
      <c r="H3" s="106"/>
    </row>
    <row r="4" spans="2:8" x14ac:dyDescent="0.35">
      <c r="B4" s="55"/>
      <c r="C4" s="49"/>
      <c r="D4" s="56"/>
      <c r="E4" s="56"/>
      <c r="F4" s="107"/>
      <c r="G4" s="107"/>
      <c r="H4" s="108"/>
    </row>
    <row r="5" spans="2:8" ht="30" x14ac:dyDescent="0.45">
      <c r="B5" s="55" t="s">
        <v>0</v>
      </c>
      <c r="C5" s="49"/>
      <c r="D5" s="56" t="s">
        <v>1</v>
      </c>
      <c r="E5" s="57" t="s">
        <v>19</v>
      </c>
      <c r="F5" s="58" t="s">
        <v>2</v>
      </c>
      <c r="G5" s="59" t="s">
        <v>20</v>
      </c>
      <c r="H5" s="60" t="s">
        <v>3</v>
      </c>
    </row>
    <row r="6" spans="2:8" ht="30" customHeight="1" x14ac:dyDescent="0.35">
      <c r="B6" s="55" t="s">
        <v>4</v>
      </c>
      <c r="C6" s="61" t="s">
        <v>5</v>
      </c>
      <c r="D6" s="56"/>
      <c r="E6" s="56"/>
      <c r="F6" s="62">
        <v>200000</v>
      </c>
      <c r="G6" s="63" t="s">
        <v>31</v>
      </c>
      <c r="H6" s="64">
        <v>200000</v>
      </c>
    </row>
    <row r="7" spans="2:8" x14ac:dyDescent="0.35">
      <c r="B7" s="55" t="s">
        <v>6</v>
      </c>
      <c r="C7" s="65" t="s">
        <v>7</v>
      </c>
      <c r="D7" s="56">
        <v>100000</v>
      </c>
      <c r="E7" s="56">
        <v>25.54</v>
      </c>
      <c r="F7" s="62">
        <f>D7*E7</f>
        <v>2554000</v>
      </c>
      <c r="G7" s="63" t="s">
        <v>31</v>
      </c>
      <c r="H7" s="64">
        <f>D7*$E7</f>
        <v>2554000</v>
      </c>
    </row>
    <row r="8" spans="2:8" x14ac:dyDescent="0.35">
      <c r="B8" s="55" t="s">
        <v>8</v>
      </c>
      <c r="C8" s="65" t="s">
        <v>9</v>
      </c>
      <c r="D8" s="56">
        <v>16646</v>
      </c>
      <c r="E8" s="56">
        <v>8.58</v>
      </c>
      <c r="F8" s="62">
        <f>D8*E8</f>
        <v>142822.68</v>
      </c>
      <c r="G8" s="63" t="s">
        <v>31</v>
      </c>
      <c r="H8" s="64">
        <f>D8*E8</f>
        <v>142822.68</v>
      </c>
    </row>
    <row r="9" spans="2:8" ht="30" customHeight="1" x14ac:dyDescent="0.35">
      <c r="B9" s="66" t="s">
        <v>21</v>
      </c>
      <c r="C9" s="61" t="s">
        <v>22</v>
      </c>
      <c r="D9" s="56">
        <v>41450</v>
      </c>
      <c r="E9" s="56">
        <v>2.96</v>
      </c>
      <c r="F9" s="62">
        <f>D9*E9</f>
        <v>122692</v>
      </c>
      <c r="G9" s="67">
        <v>3.12</v>
      </c>
      <c r="H9" s="68">
        <f>D9*G9</f>
        <v>129324</v>
      </c>
    </row>
    <row r="10" spans="2:8" ht="30" customHeight="1" x14ac:dyDescent="0.35">
      <c r="B10" s="66" t="s">
        <v>23</v>
      </c>
      <c r="C10" s="61" t="s">
        <v>24</v>
      </c>
      <c r="D10" s="56">
        <v>550</v>
      </c>
      <c r="E10" s="56">
        <v>22.03</v>
      </c>
      <c r="F10" s="62">
        <f t="shared" ref="F10" si="0">D10*E10</f>
        <v>12116.5</v>
      </c>
      <c r="G10" s="67">
        <v>23.35</v>
      </c>
      <c r="H10" s="68">
        <f t="shared" ref="H10:H13" si="1">D10*G10</f>
        <v>12842.5</v>
      </c>
    </row>
    <row r="11" spans="2:8" x14ac:dyDescent="0.35">
      <c r="B11" s="66" t="s">
        <v>25</v>
      </c>
      <c r="C11" s="69" t="s">
        <v>26</v>
      </c>
      <c r="D11" s="56">
        <v>809</v>
      </c>
      <c r="E11" s="56">
        <v>11.22</v>
      </c>
      <c r="F11" s="62">
        <f>D11*E11</f>
        <v>9076.9800000000014</v>
      </c>
      <c r="G11" s="67">
        <v>12.49</v>
      </c>
      <c r="H11" s="68">
        <f t="shared" si="1"/>
        <v>10104.41</v>
      </c>
    </row>
    <row r="12" spans="2:8" ht="29" x14ac:dyDescent="0.35">
      <c r="B12" s="66" t="s">
        <v>27</v>
      </c>
      <c r="C12" s="61" t="s">
        <v>28</v>
      </c>
      <c r="D12" s="56">
        <v>583</v>
      </c>
      <c r="E12" s="56">
        <v>21.26</v>
      </c>
      <c r="F12" s="62">
        <f t="shared" ref="F12" si="2">D12*E12</f>
        <v>12394.580000000002</v>
      </c>
      <c r="G12" s="67">
        <v>22.51</v>
      </c>
      <c r="H12" s="68">
        <f t="shared" si="1"/>
        <v>13123.330000000002</v>
      </c>
    </row>
    <row r="13" spans="2:8" ht="43.5" x14ac:dyDescent="0.35">
      <c r="B13" s="66" t="s">
        <v>29</v>
      </c>
      <c r="C13" s="61" t="s">
        <v>30</v>
      </c>
      <c r="D13" s="56">
        <v>1451</v>
      </c>
      <c r="E13" s="56">
        <v>12.11</v>
      </c>
      <c r="F13" s="62">
        <f>D13*E13</f>
        <v>17571.61</v>
      </c>
      <c r="G13" s="67">
        <v>12.6</v>
      </c>
      <c r="H13" s="68">
        <f t="shared" si="1"/>
        <v>18282.599999999999</v>
      </c>
    </row>
    <row r="14" spans="2:8" x14ac:dyDescent="0.35">
      <c r="B14" s="55" t="s">
        <v>10</v>
      </c>
      <c r="C14" s="65" t="s">
        <v>11</v>
      </c>
      <c r="D14" s="56">
        <v>100000</v>
      </c>
      <c r="E14" s="56">
        <v>1.75</v>
      </c>
      <c r="F14" s="62">
        <f>D14*E14</f>
        <v>175000</v>
      </c>
      <c r="G14" s="63" t="s">
        <v>31</v>
      </c>
      <c r="H14" s="64">
        <f>D14*E14</f>
        <v>175000</v>
      </c>
    </row>
    <row r="15" spans="2:8" ht="43.5" x14ac:dyDescent="0.35">
      <c r="B15" s="55" t="s">
        <v>12</v>
      </c>
      <c r="C15" s="65" t="s">
        <v>13</v>
      </c>
      <c r="D15" s="56">
        <v>8000</v>
      </c>
      <c r="E15" s="56">
        <v>12.65</v>
      </c>
      <c r="F15" s="62">
        <f>D15*E15</f>
        <v>101200</v>
      </c>
      <c r="G15" s="63" t="s">
        <v>31</v>
      </c>
      <c r="H15" s="64">
        <f>D15*E15</f>
        <v>101200</v>
      </c>
    </row>
    <row r="16" spans="2:8" ht="29" x14ac:dyDescent="0.35">
      <c r="B16" s="55" t="s">
        <v>14</v>
      </c>
      <c r="C16" s="65" t="s">
        <v>15</v>
      </c>
      <c r="D16" s="56">
        <v>1500</v>
      </c>
      <c r="E16" s="56">
        <v>65.650000000000006</v>
      </c>
      <c r="F16" s="62">
        <f>D16*E16</f>
        <v>98475.000000000015</v>
      </c>
      <c r="G16" s="63" t="s">
        <v>31</v>
      </c>
      <c r="H16" s="64">
        <f>D16*E16</f>
        <v>98475.000000000015</v>
      </c>
    </row>
    <row r="17" spans="2:8" x14ac:dyDescent="0.35">
      <c r="B17" s="55" t="s">
        <v>16</v>
      </c>
      <c r="C17" s="65" t="s">
        <v>17</v>
      </c>
      <c r="D17" s="56">
        <v>700</v>
      </c>
      <c r="E17" s="56">
        <f>1413.45*3</f>
        <v>4240.3500000000004</v>
      </c>
      <c r="F17" s="62">
        <f>D17*E17</f>
        <v>2968245.0000000005</v>
      </c>
      <c r="G17" s="63" t="s">
        <v>31</v>
      </c>
      <c r="H17" s="64">
        <f>D17*E17</f>
        <v>2968245.0000000005</v>
      </c>
    </row>
    <row r="18" spans="2:8" x14ac:dyDescent="0.35">
      <c r="B18" s="55" t="s">
        <v>18</v>
      </c>
      <c r="C18" s="65"/>
      <c r="D18" s="56"/>
      <c r="E18" s="56"/>
      <c r="F18" s="62"/>
      <c r="G18" s="63" t="s">
        <v>31</v>
      </c>
      <c r="H18" s="70"/>
    </row>
    <row r="19" spans="2:8" ht="29" x14ac:dyDescent="0.35">
      <c r="B19" s="55" t="s">
        <v>32</v>
      </c>
      <c r="C19" s="65" t="s">
        <v>38</v>
      </c>
      <c r="D19" s="56">
        <v>2</v>
      </c>
      <c r="E19" s="56">
        <v>10000</v>
      </c>
      <c r="F19" s="62">
        <f>D19*E19</f>
        <v>20000</v>
      </c>
      <c r="G19" s="63" t="s">
        <v>31</v>
      </c>
      <c r="H19" s="64">
        <f>F19</f>
        <v>20000</v>
      </c>
    </row>
    <row r="20" spans="2:8" ht="43.5" x14ac:dyDescent="0.35">
      <c r="B20" s="55" t="s">
        <v>34</v>
      </c>
      <c r="C20" s="65" t="s">
        <v>46</v>
      </c>
      <c r="D20" s="56" t="s">
        <v>40</v>
      </c>
      <c r="E20" s="56" t="s">
        <v>41</v>
      </c>
      <c r="F20" s="62">
        <v>60000</v>
      </c>
      <c r="G20" s="63" t="s">
        <v>31</v>
      </c>
      <c r="H20" s="64">
        <f t="shared" ref="H20:H24" si="3">F20</f>
        <v>60000</v>
      </c>
    </row>
    <row r="21" spans="2:8" x14ac:dyDescent="0.35">
      <c r="B21" s="55" t="s">
        <v>33</v>
      </c>
      <c r="C21" s="65" t="s">
        <v>39</v>
      </c>
      <c r="D21" s="56" t="s">
        <v>40</v>
      </c>
      <c r="E21" s="56" t="s">
        <v>41</v>
      </c>
      <c r="F21" s="62">
        <v>40000</v>
      </c>
      <c r="G21" s="63" t="s">
        <v>31</v>
      </c>
      <c r="H21" s="64">
        <f t="shared" si="3"/>
        <v>40000</v>
      </c>
    </row>
    <row r="22" spans="2:8" ht="29" x14ac:dyDescent="0.35">
      <c r="B22" s="55" t="s">
        <v>35</v>
      </c>
      <c r="C22" s="65" t="s">
        <v>45</v>
      </c>
      <c r="D22" s="56">
        <v>60</v>
      </c>
      <c r="E22" s="56">
        <v>1400</v>
      </c>
      <c r="F22" s="62">
        <f>D22*E22</f>
        <v>84000</v>
      </c>
      <c r="G22" s="63" t="s">
        <v>31</v>
      </c>
      <c r="H22" s="64">
        <f t="shared" si="3"/>
        <v>84000</v>
      </c>
    </row>
    <row r="23" spans="2:8" ht="29" x14ac:dyDescent="0.35">
      <c r="B23" s="55" t="s">
        <v>36</v>
      </c>
      <c r="C23" s="65" t="s">
        <v>44</v>
      </c>
      <c r="D23" s="56">
        <v>60</v>
      </c>
      <c r="E23" s="56">
        <v>1000</v>
      </c>
      <c r="F23" s="62">
        <f>D23*E23</f>
        <v>60000</v>
      </c>
      <c r="G23" s="63" t="s">
        <v>31</v>
      </c>
      <c r="H23" s="64">
        <f t="shared" si="3"/>
        <v>60000</v>
      </c>
    </row>
    <row r="24" spans="2:8" x14ac:dyDescent="0.35">
      <c r="B24" s="55" t="s">
        <v>37</v>
      </c>
      <c r="C24" s="65" t="s">
        <v>42</v>
      </c>
      <c r="D24" s="56" t="s">
        <v>43</v>
      </c>
      <c r="E24" s="56" t="s">
        <v>41</v>
      </c>
      <c r="F24" s="62">
        <v>10000</v>
      </c>
      <c r="G24" s="63" t="s">
        <v>31</v>
      </c>
      <c r="H24" s="64">
        <f t="shared" si="3"/>
        <v>10000</v>
      </c>
    </row>
    <row r="25" spans="2:8" x14ac:dyDescent="0.35">
      <c r="B25" s="55"/>
      <c r="C25" s="65"/>
      <c r="D25" s="56"/>
      <c r="E25" s="56"/>
      <c r="F25" s="62"/>
      <c r="G25" s="63"/>
      <c r="H25" s="70"/>
    </row>
    <row r="26" spans="2:8" s="1" customFormat="1" ht="19" thickBot="1" x14ac:dyDescent="0.5">
      <c r="B26" s="71"/>
      <c r="C26" s="111" t="s">
        <v>94</v>
      </c>
      <c r="D26" s="112"/>
      <c r="E26" s="113"/>
      <c r="F26" s="72">
        <f>SUM(F6:F25)</f>
        <v>6687594.3500000006</v>
      </c>
      <c r="G26" s="73"/>
      <c r="H26" s="74">
        <f>SUM(H6:H24)</f>
        <v>6697419.5200000014</v>
      </c>
    </row>
    <row r="27" spans="2:8" ht="15" thickBot="1" x14ac:dyDescent="0.4"/>
    <row r="28" spans="2:8" ht="21.5" thickBot="1" x14ac:dyDescent="0.55000000000000004">
      <c r="F28" s="114" t="s">
        <v>48</v>
      </c>
      <c r="G28" s="115"/>
      <c r="H28" s="75">
        <f>H26-F26</f>
        <v>9825.1700000008568</v>
      </c>
    </row>
  </sheetData>
  <mergeCells count="5">
    <mergeCell ref="C3:H3"/>
    <mergeCell ref="F4:H4"/>
    <mergeCell ref="C2:H2"/>
    <mergeCell ref="C26:E26"/>
    <mergeCell ref="F28:G28"/>
  </mergeCells>
  <pageMargins left="0.7" right="0.7" top="0.75" bottom="0.75" header="0.3" footer="0.3"/>
  <pageSetup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0E33A4-DF3E-4C52-A9B1-931C76E9F874}">
  <sheetPr>
    <pageSetUpPr fitToPage="1"/>
  </sheetPr>
  <dimension ref="B1:I32"/>
  <sheetViews>
    <sheetView zoomScale="110" zoomScaleNormal="110" workbookViewId="0">
      <selection activeCell="I32" sqref="I32"/>
    </sheetView>
  </sheetViews>
  <sheetFormatPr defaultRowHeight="33" customHeight="1" x14ac:dyDescent="0.35"/>
  <cols>
    <col min="1" max="1" width="1.81640625" customWidth="1"/>
    <col min="2" max="2" width="6.81640625" customWidth="1"/>
    <col min="3" max="3" width="29.81640625" customWidth="1"/>
    <col min="4" max="4" width="10.90625" customWidth="1"/>
    <col min="5" max="5" width="15.90625" customWidth="1"/>
    <col min="6" max="6" width="14.36328125" customWidth="1"/>
    <col min="7" max="7" width="13.90625" customWidth="1"/>
    <col min="8" max="8" width="17.36328125" customWidth="1"/>
    <col min="9" max="9" width="19.6328125" style="51" customWidth="1"/>
  </cols>
  <sheetData>
    <row r="1" spans="2:9" ht="12" customHeight="1" thickBot="1" x14ac:dyDescent="0.4"/>
    <row r="2" spans="2:9" ht="24.65" customHeight="1" thickBot="1" x14ac:dyDescent="0.4">
      <c r="B2" s="36"/>
      <c r="C2" s="37"/>
      <c r="D2" s="116" t="s">
        <v>49</v>
      </c>
      <c r="E2" s="116"/>
      <c r="F2" s="116"/>
      <c r="G2" s="116"/>
      <c r="H2" s="116"/>
      <c r="I2" s="52"/>
    </row>
    <row r="3" spans="2:9" ht="30" customHeight="1" thickBot="1" x14ac:dyDescent="0.4">
      <c r="B3" s="86" t="s">
        <v>72</v>
      </c>
      <c r="C3" s="78" t="s">
        <v>50</v>
      </c>
      <c r="D3" s="79" t="s">
        <v>51</v>
      </c>
      <c r="E3" s="80" t="s">
        <v>52</v>
      </c>
      <c r="F3" s="80" t="s">
        <v>53</v>
      </c>
      <c r="G3" s="81" t="s">
        <v>54</v>
      </c>
      <c r="H3" s="82" t="s">
        <v>55</v>
      </c>
      <c r="I3" s="83" t="s">
        <v>91</v>
      </c>
    </row>
    <row r="4" spans="2:9" ht="33" customHeight="1" thickBot="1" x14ac:dyDescent="0.4">
      <c r="B4" s="19" t="s">
        <v>4</v>
      </c>
      <c r="C4" s="9" t="s">
        <v>56</v>
      </c>
      <c r="D4" s="93"/>
      <c r="E4" s="94">
        <v>25000</v>
      </c>
      <c r="F4" s="94">
        <v>175000</v>
      </c>
      <c r="G4" s="95">
        <v>200000</v>
      </c>
      <c r="H4" s="96">
        <v>200000</v>
      </c>
      <c r="I4" s="87">
        <f>E4</f>
        <v>25000</v>
      </c>
    </row>
    <row r="5" spans="2:9" ht="33" customHeight="1" thickBot="1" x14ac:dyDescent="0.4">
      <c r="B5" s="19" t="s">
        <v>6</v>
      </c>
      <c r="C5" s="9" t="s">
        <v>57</v>
      </c>
      <c r="D5" s="88">
        <v>100000</v>
      </c>
      <c r="E5" s="89">
        <v>8.7200000000000006</v>
      </c>
      <c r="F5" s="89">
        <v>16.82</v>
      </c>
      <c r="G5" s="90">
        <v>25.54</v>
      </c>
      <c r="H5" s="92">
        <v>2554000</v>
      </c>
      <c r="I5" s="87">
        <f>D5*E5</f>
        <v>872000.00000000012</v>
      </c>
    </row>
    <row r="6" spans="2:9" ht="33" customHeight="1" thickBot="1" x14ac:dyDescent="0.4">
      <c r="B6" s="19" t="s">
        <v>8</v>
      </c>
      <c r="C6" s="9" t="s">
        <v>58</v>
      </c>
      <c r="D6" s="88">
        <v>16646</v>
      </c>
      <c r="E6" s="89">
        <v>7.46</v>
      </c>
      <c r="F6" s="89">
        <v>1.1200000000000001</v>
      </c>
      <c r="G6" s="90">
        <v>8.58</v>
      </c>
      <c r="H6" s="92">
        <v>142822.68</v>
      </c>
      <c r="I6" s="87">
        <f t="shared" ref="I6:I19" si="0">D6*E6</f>
        <v>124179.16</v>
      </c>
    </row>
    <row r="7" spans="2:9" ht="30" customHeight="1" thickBot="1" x14ac:dyDescent="0.4">
      <c r="B7" s="20">
        <v>2</v>
      </c>
      <c r="C7" s="22" t="s">
        <v>59</v>
      </c>
      <c r="D7" s="97" t="s">
        <v>51</v>
      </c>
      <c r="E7" s="97" t="s">
        <v>52</v>
      </c>
      <c r="F7" s="97" t="s">
        <v>53</v>
      </c>
      <c r="G7" s="97" t="s">
        <v>54</v>
      </c>
      <c r="H7" s="98" t="s">
        <v>55</v>
      </c>
      <c r="I7" s="87"/>
    </row>
    <row r="8" spans="2:9" ht="33" customHeight="1" thickBot="1" x14ac:dyDescent="0.4">
      <c r="B8" s="19" t="s">
        <v>21</v>
      </c>
      <c r="C8" s="9" t="s">
        <v>60</v>
      </c>
      <c r="D8" s="88">
        <v>41450</v>
      </c>
      <c r="E8" s="99">
        <v>2.71</v>
      </c>
      <c r="F8" s="99">
        <v>0.41</v>
      </c>
      <c r="G8" s="100">
        <v>3.12</v>
      </c>
      <c r="H8" s="91">
        <v>129324</v>
      </c>
      <c r="I8" s="87">
        <f t="shared" si="0"/>
        <v>112329.5</v>
      </c>
    </row>
    <row r="9" spans="2:9" ht="33" customHeight="1" thickBot="1" x14ac:dyDescent="0.4">
      <c r="B9" s="19" t="s">
        <v>23</v>
      </c>
      <c r="C9" s="9" t="s">
        <v>61</v>
      </c>
      <c r="D9" s="101">
        <v>550</v>
      </c>
      <c r="E9" s="102">
        <v>20.3</v>
      </c>
      <c r="F9" s="102">
        <v>3.05</v>
      </c>
      <c r="G9" s="100">
        <v>23.35</v>
      </c>
      <c r="H9" s="91">
        <v>12842.5</v>
      </c>
      <c r="I9" s="87">
        <f t="shared" si="0"/>
        <v>11165</v>
      </c>
    </row>
    <row r="10" spans="2:9" ht="33" customHeight="1" thickBot="1" x14ac:dyDescent="0.4">
      <c r="B10" s="19" t="s">
        <v>25</v>
      </c>
      <c r="C10" s="9" t="s">
        <v>62</v>
      </c>
      <c r="D10" s="101">
        <v>809</v>
      </c>
      <c r="E10" s="103">
        <v>10.86</v>
      </c>
      <c r="F10" s="103">
        <v>1.63</v>
      </c>
      <c r="G10" s="100">
        <v>12.49</v>
      </c>
      <c r="H10" s="91">
        <v>10104.41</v>
      </c>
      <c r="I10" s="87">
        <f t="shared" si="0"/>
        <v>8785.74</v>
      </c>
    </row>
    <row r="11" spans="2:9" ht="33" customHeight="1" thickBot="1" x14ac:dyDescent="0.4">
      <c r="B11" s="19" t="s">
        <v>27</v>
      </c>
      <c r="C11" s="9" t="s">
        <v>63</v>
      </c>
      <c r="D11" s="101">
        <v>583</v>
      </c>
      <c r="E11" s="103">
        <v>19.57</v>
      </c>
      <c r="F11" s="104">
        <v>2.94</v>
      </c>
      <c r="G11" s="100">
        <v>22.51</v>
      </c>
      <c r="H11" s="91">
        <v>13123.33</v>
      </c>
      <c r="I11" s="87">
        <f t="shared" si="0"/>
        <v>11409.31</v>
      </c>
    </row>
    <row r="12" spans="2:9" ht="33" customHeight="1" thickBot="1" x14ac:dyDescent="0.4">
      <c r="B12" s="19" t="s">
        <v>29</v>
      </c>
      <c r="C12" s="9" t="s">
        <v>64</v>
      </c>
      <c r="D12" s="88">
        <v>1451</v>
      </c>
      <c r="E12" s="102">
        <v>10.96</v>
      </c>
      <c r="F12" s="102">
        <v>1.64</v>
      </c>
      <c r="G12" s="100">
        <v>12.6</v>
      </c>
      <c r="H12" s="91">
        <v>18282.599999999999</v>
      </c>
      <c r="I12" s="87">
        <f t="shared" si="0"/>
        <v>15902.960000000001</v>
      </c>
    </row>
    <row r="13" spans="2:9" ht="15" customHeight="1" thickBot="1" x14ac:dyDescent="0.4">
      <c r="B13" s="19"/>
      <c r="C13" s="9"/>
      <c r="D13" s="7"/>
      <c r="E13" s="12"/>
      <c r="F13" s="11"/>
      <c r="G13" s="8"/>
      <c r="H13" s="42"/>
      <c r="I13" s="87"/>
    </row>
    <row r="14" spans="2:9" ht="30" customHeight="1" thickBot="1" x14ac:dyDescent="0.4">
      <c r="B14" s="20">
        <v>3</v>
      </c>
      <c r="C14" s="22" t="s">
        <v>65</v>
      </c>
      <c r="D14" s="4" t="s">
        <v>51</v>
      </c>
      <c r="E14" s="4" t="s">
        <v>52</v>
      </c>
      <c r="F14" s="4" t="s">
        <v>53</v>
      </c>
      <c r="G14" s="4" t="s">
        <v>54</v>
      </c>
      <c r="H14" s="41" t="s">
        <v>55</v>
      </c>
      <c r="I14" s="87"/>
    </row>
    <row r="15" spans="2:9" ht="33" customHeight="1" thickBot="1" x14ac:dyDescent="0.4">
      <c r="B15" s="19" t="s">
        <v>10</v>
      </c>
      <c r="C15" s="5" t="s">
        <v>66</v>
      </c>
      <c r="D15" s="88">
        <v>100000</v>
      </c>
      <c r="E15" s="89">
        <v>1.5</v>
      </c>
      <c r="F15" s="89">
        <v>0.25</v>
      </c>
      <c r="G15" s="90">
        <v>1.75</v>
      </c>
      <c r="H15" s="92">
        <v>175000</v>
      </c>
      <c r="I15" s="87">
        <f t="shared" si="0"/>
        <v>150000</v>
      </c>
    </row>
    <row r="16" spans="2:9" ht="33" customHeight="1" thickBot="1" x14ac:dyDescent="0.4">
      <c r="B16" s="19" t="s">
        <v>12</v>
      </c>
      <c r="C16" s="9" t="s">
        <v>67</v>
      </c>
      <c r="D16" s="88">
        <v>8000</v>
      </c>
      <c r="E16" s="89">
        <v>3.67</v>
      </c>
      <c r="F16" s="89">
        <v>8.98</v>
      </c>
      <c r="G16" s="90">
        <v>12.65</v>
      </c>
      <c r="H16" s="92">
        <v>101200</v>
      </c>
      <c r="I16" s="87">
        <f t="shared" si="0"/>
        <v>29360</v>
      </c>
    </row>
    <row r="17" spans="2:9" ht="33" customHeight="1" thickBot="1" x14ac:dyDescent="0.4">
      <c r="B17" s="20">
        <v>4</v>
      </c>
      <c r="C17" s="22" t="s">
        <v>68</v>
      </c>
      <c r="D17" s="4" t="s">
        <v>51</v>
      </c>
      <c r="E17" s="4" t="s">
        <v>52</v>
      </c>
      <c r="F17" s="4" t="s">
        <v>53</v>
      </c>
      <c r="G17" s="4" t="s">
        <v>54</v>
      </c>
      <c r="H17" s="41" t="s">
        <v>55</v>
      </c>
      <c r="I17" s="87"/>
    </row>
    <row r="18" spans="2:9" ht="33" customHeight="1" thickBot="1" x14ac:dyDescent="0.4">
      <c r="B18" s="19" t="s">
        <v>14</v>
      </c>
      <c r="C18" s="9" t="s">
        <v>69</v>
      </c>
      <c r="D18" s="88">
        <v>1500</v>
      </c>
      <c r="E18" s="89">
        <v>57.09</v>
      </c>
      <c r="F18" s="89">
        <v>8.56</v>
      </c>
      <c r="G18" s="90">
        <v>65.650000000000006</v>
      </c>
      <c r="H18" s="91">
        <v>98475</v>
      </c>
      <c r="I18" s="87">
        <f t="shared" si="0"/>
        <v>85635</v>
      </c>
    </row>
    <row r="19" spans="2:9" ht="33" customHeight="1" thickBot="1" x14ac:dyDescent="0.4">
      <c r="B19" s="19" t="s">
        <v>16</v>
      </c>
      <c r="C19" s="9" t="s">
        <v>70</v>
      </c>
      <c r="D19" s="88">
        <v>700</v>
      </c>
      <c r="E19" s="89">
        <v>3218.13</v>
      </c>
      <c r="F19" s="89">
        <v>1022.22</v>
      </c>
      <c r="G19" s="90">
        <v>4240.3500000000004</v>
      </c>
      <c r="H19" s="91">
        <v>2968245</v>
      </c>
      <c r="I19" s="87">
        <f t="shared" si="0"/>
        <v>2252691</v>
      </c>
    </row>
    <row r="20" spans="2:9" ht="24" customHeight="1" thickBot="1" x14ac:dyDescent="0.4">
      <c r="B20" s="20">
        <v>5</v>
      </c>
      <c r="C20" s="22" t="s">
        <v>71</v>
      </c>
      <c r="D20" s="4"/>
      <c r="E20" s="14"/>
      <c r="F20" s="14"/>
      <c r="G20" s="13"/>
      <c r="H20" s="43"/>
      <c r="I20" s="87"/>
    </row>
    <row r="21" spans="2:9" ht="24.65" customHeight="1" thickBot="1" x14ac:dyDescent="0.4">
      <c r="B21" s="19" t="s">
        <v>18</v>
      </c>
      <c r="C21" s="9" t="s">
        <v>71</v>
      </c>
      <c r="D21" s="6"/>
      <c r="E21" s="17">
        <v>120</v>
      </c>
      <c r="F21" s="18"/>
      <c r="G21" s="16">
        <v>120</v>
      </c>
      <c r="H21" s="44"/>
      <c r="I21" s="87"/>
    </row>
    <row r="22" spans="2:9" ht="15" customHeight="1" thickBot="1" x14ac:dyDescent="0.4">
      <c r="B22" s="21"/>
      <c r="C22" s="15"/>
      <c r="D22" s="15"/>
      <c r="E22" s="15"/>
      <c r="F22" s="15"/>
      <c r="G22" s="15"/>
      <c r="H22" s="15"/>
      <c r="I22" s="53"/>
    </row>
    <row r="23" spans="2:9" ht="30" customHeight="1" thickBot="1" x14ac:dyDescent="0.4">
      <c r="B23" s="84" t="s">
        <v>72</v>
      </c>
      <c r="C23" s="10" t="s">
        <v>73</v>
      </c>
      <c r="D23" s="117" t="s">
        <v>49</v>
      </c>
      <c r="E23" s="118"/>
      <c r="F23" s="33"/>
      <c r="G23" s="34"/>
      <c r="H23" s="33"/>
      <c r="I23" s="53"/>
    </row>
    <row r="24" spans="2:9" ht="33" customHeight="1" thickBot="1" x14ac:dyDescent="0.4">
      <c r="B24" s="85" t="s">
        <v>72</v>
      </c>
      <c r="C24" s="35" t="s">
        <v>74</v>
      </c>
      <c r="D24" s="23" t="s">
        <v>51</v>
      </c>
      <c r="E24" s="24" t="s">
        <v>53</v>
      </c>
      <c r="F24" s="38" t="s">
        <v>75</v>
      </c>
      <c r="G24" s="39" t="s">
        <v>52</v>
      </c>
      <c r="H24" s="45" t="s">
        <v>55</v>
      </c>
      <c r="I24" s="53"/>
    </row>
    <row r="25" spans="2:9" ht="40.75" customHeight="1" thickBot="1" x14ac:dyDescent="0.4">
      <c r="B25" s="25" t="s">
        <v>32</v>
      </c>
      <c r="C25" s="26" t="s">
        <v>76</v>
      </c>
      <c r="D25" s="3" t="s">
        <v>77</v>
      </c>
      <c r="E25" s="27"/>
      <c r="F25" s="28" t="s">
        <v>79</v>
      </c>
      <c r="G25" s="40" t="s">
        <v>78</v>
      </c>
      <c r="H25" s="46">
        <v>20000</v>
      </c>
      <c r="I25" s="53">
        <v>10000</v>
      </c>
    </row>
    <row r="26" spans="2:9" ht="33" customHeight="1" thickBot="1" x14ac:dyDescent="0.4">
      <c r="B26" s="25" t="s">
        <v>34</v>
      </c>
      <c r="C26" s="26" t="s">
        <v>80</v>
      </c>
      <c r="D26" s="3" t="s">
        <v>81</v>
      </c>
      <c r="E26" s="30">
        <v>60000</v>
      </c>
      <c r="F26" s="31"/>
      <c r="G26" s="29"/>
      <c r="H26" s="46">
        <v>60000</v>
      </c>
      <c r="I26" s="53"/>
    </row>
    <row r="27" spans="2:9" ht="33" customHeight="1" thickBot="1" x14ac:dyDescent="0.4">
      <c r="B27" s="25" t="s">
        <v>33</v>
      </c>
      <c r="C27" s="26" t="s">
        <v>82</v>
      </c>
      <c r="D27" s="3" t="s">
        <v>81</v>
      </c>
      <c r="E27" s="30">
        <v>40000</v>
      </c>
      <c r="F27" s="31"/>
      <c r="G27" s="29"/>
      <c r="H27" s="46">
        <v>40000</v>
      </c>
      <c r="I27" s="53"/>
    </row>
    <row r="28" spans="2:9" ht="33" customHeight="1" thickBot="1" x14ac:dyDescent="0.4">
      <c r="B28" s="25" t="s">
        <v>35</v>
      </c>
      <c r="C28" s="26" t="s">
        <v>83</v>
      </c>
      <c r="D28" s="3" t="s">
        <v>84</v>
      </c>
      <c r="E28" s="27" t="s">
        <v>85</v>
      </c>
      <c r="F28" s="28" t="s">
        <v>86</v>
      </c>
      <c r="G28" s="29"/>
      <c r="H28" s="46">
        <v>84000</v>
      </c>
      <c r="I28" s="53"/>
    </row>
    <row r="29" spans="2:9" ht="33" customHeight="1" thickBot="1" x14ac:dyDescent="0.4">
      <c r="B29" s="32" t="s">
        <v>36</v>
      </c>
      <c r="C29" s="26" t="s">
        <v>90</v>
      </c>
      <c r="D29" s="3" t="s">
        <v>84</v>
      </c>
      <c r="E29" s="27" t="s">
        <v>87</v>
      </c>
      <c r="F29" s="28" t="s">
        <v>86</v>
      </c>
      <c r="G29" s="29"/>
      <c r="H29" s="46">
        <v>60000</v>
      </c>
      <c r="I29" s="53"/>
    </row>
    <row r="30" spans="2:9" ht="40.75" customHeight="1" thickBot="1" x14ac:dyDescent="0.4">
      <c r="B30" s="25" t="s">
        <v>37</v>
      </c>
      <c r="C30" s="26" t="s">
        <v>88</v>
      </c>
      <c r="D30" s="3" t="s">
        <v>89</v>
      </c>
      <c r="E30" s="30">
        <v>10000</v>
      </c>
      <c r="F30" s="31"/>
      <c r="G30" s="47"/>
      <c r="H30" s="48">
        <v>10000</v>
      </c>
      <c r="I30" s="54"/>
    </row>
    <row r="31" spans="2:9" ht="33" customHeight="1" x14ac:dyDescent="0.45">
      <c r="G31" s="119" t="s">
        <v>93</v>
      </c>
      <c r="H31" s="120"/>
      <c r="I31" s="76">
        <f>SUM(I4:I30)</f>
        <v>3708457.67</v>
      </c>
    </row>
    <row r="32" spans="2:9" ht="33" customHeight="1" thickBot="1" x14ac:dyDescent="0.55000000000000004">
      <c r="G32" s="121" t="s">
        <v>92</v>
      </c>
      <c r="H32" s="122"/>
      <c r="I32" s="77">
        <f>I31*0.05</f>
        <v>185422.8835</v>
      </c>
    </row>
  </sheetData>
  <mergeCells count="4">
    <mergeCell ref="D2:H2"/>
    <mergeCell ref="D23:E23"/>
    <mergeCell ref="G31:H31"/>
    <mergeCell ref="G32:H32"/>
  </mergeCells>
  <pageMargins left="0.7" right="0.7" top="0.75" bottom="0.75" header="0.3" footer="0.3"/>
  <pageSetup scale="9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Price Change</vt:lpstr>
      <vt:lpstr>Gross Receipt Calc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Ambi M. Blyden</dc:creator>
  <cp:lastModifiedBy>Nicole M. Aubain</cp:lastModifiedBy>
  <cp:lastPrinted>2022-11-29T15:07:01Z</cp:lastPrinted>
  <dcterms:created xsi:type="dcterms:W3CDTF">2022-11-14T14:34:16Z</dcterms:created>
  <dcterms:modified xsi:type="dcterms:W3CDTF">2023-02-03T18:14:20Z</dcterms:modified>
</cp:coreProperties>
</file>